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附表1" sheetId="1" r:id="rId1"/>
    <sheet name="附表2" sheetId="2" r:id="rId2"/>
    <sheet name="附表3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<sst xmlns="http://schemas.openxmlformats.org/spreadsheetml/2006/main" count="365" uniqueCount="177">
  <si>
    <t>附件1 影响工程质量安全的基础、主体结构等主要分部分项工程及其招标控制价的综合单价</t>
  </si>
  <si>
    <t/>
  </si>
  <si>
    <t>工程名称：三元区陈大镇排水设施能力提升及海绵化改造工程（一期）</t>
  </si>
  <si>
    <t>第1页 共4页</t>
  </si>
  <si>
    <t>序号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</si>
  <si>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</si>
  <si>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</si>
  <si>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</si>
  <si>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</si>
  <si>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</si>
  <si>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</si>
  <si>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</si>
  <si>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85%单价</t>
  </si>
  <si>
    <t>单项工程</t>
  </si>
  <si>
    <t>单项工程(17市政)</t>
  </si>
  <si>
    <t>市政工程</t>
  </si>
  <si>
    <t>单位工程(17市政)</t>
  </si>
  <si>
    <t>排水工程</t>
  </si>
  <si>
    <t>分项工程(17市政)</t>
  </si>
  <si>
    <t>1</t>
  </si>
  <si>
    <t>040504002001</t>
  </si>
  <si>
    <t>混凝土井◆</t>
  </si>
  <si>
    <t>(1)2200*1700雨水检查井、做法详06MS201-3-36、H=1.8m
(2)混凝土强度等级:C25P6非泵送混凝土
(3)垫层、基础材质及厚度:C20非泵送混凝土100mm
(4)井盖、井圈材质及规格:可调式球墨铸铁井盖井座 Φ700
(5)踏步材质、规格:铸铁爬梯
(6)安全防坠网
(7)C30非泵送混凝土井筒
(8)C30非泵送混凝土井圈
(9)M7.5水泥砂浆砌MU10砖流槽，1:2防水水泥砂浆抹面</t>
  </si>
  <si>
    <t>座</t>
  </si>
  <si>
    <t>2</t>
  </si>
  <si>
    <t>040504002002</t>
  </si>
  <si>
    <t>(1)雨水检查井B=1300、做法详06MS201-3-59、H=1.8m
(2)混凝土强度等级:C25P6非泵送混凝土
(3)垫层、基础材质及厚度:C20非泵送混凝土100mm
(4)井盖、井圈材质及规格:铸铁井盖 Φ700
(5)踏步材质、规格:铸铁爬梯
(6)安全防坠网
(7)C30非泵送混凝土井筒
(8)C30非泵送混凝土井圈
(9)M7.5水泥砂浆砌MU10砖流槽，1:2防水水泥砂浆抹面</t>
  </si>
  <si>
    <t>3</t>
  </si>
  <si>
    <t>040504002003</t>
  </si>
  <si>
    <t>(1)雨水检查井Φ1250、做法详06MS201-3-15、H=1.805m
(2)混凝土强度等级:C25P6非泵送混凝土
(3)垫层、基础材质及厚度:C20非泵送混凝土100mm
(4)防渗、防水要求:防水砂浆
(5)井盖、井圈材质及规格:铸铁井盖 Φ700
(6)踏步材质、规格:铸铁爬梯</t>
  </si>
  <si>
    <t>分部分项工程量清单与计价表</t>
  </si>
  <si>
    <t>第2页 共4页</t>
  </si>
  <si>
    <t>(7)安全防坠网
(8)C30非泵送混凝土井筒
(9)C30非泵送混凝土井圈
(10)M7.5水泥砂浆砌MU10砖流槽，1:2防水水泥砂浆抹面</t>
  </si>
  <si>
    <t>4</t>
  </si>
  <si>
    <t>040504002004</t>
  </si>
  <si>
    <t>(1)Φ1000雨水检查井、做法详06MS201-3-12、H=1.65m
(2)混凝土强度等级:C25P6非泵送混凝土
(3)垫层、基础材质及厚度:C20非泵送混凝土100mm
(4)防渗、防水要求:防水砂浆
(5)井盖、井圈材质及规格:D400Φ700铸铁井盖
(6)踏步材质、规格:铸铁爬梯
(7)安全防坠网
(8)C30非泵送混凝土井筒
(9)C30非泵送混凝土井圈
(10)M7.5水泥砂浆砌MU10砖流槽，1:2防水水泥砂浆抹面</t>
  </si>
  <si>
    <t>5</t>
  </si>
  <si>
    <t>040504002009</t>
  </si>
  <si>
    <t>(1)2500*1200雨水检查井、做法详06MS201-3-111、D=1000mm、H=3.1m
(2)混凝土强度等级:C25P6非泵送混凝土
(3)垫层、基础材质及厚度:C20非泵送混凝土100mm
(4)井盖、井圈材质及规格:铸铁井盖 Φ700
(5)踏步材质、规格:铸铁爬梯
(6)安全防坠网
(7)C30非泵送混凝土井筒
(8)C30非泵送混凝土井圈
(9)M7.5水泥砂浆砌MU10砖流槽，1:2防水水泥砂浆抹面</t>
  </si>
  <si>
    <t>6</t>
  </si>
  <si>
    <t>040504007001</t>
  </si>
  <si>
    <t>混凝土出水口◆</t>
  </si>
  <si>
    <t>(1)雨水排出口 06MS201-9,页5
(2)混凝土强度等级:C30非泵送
(3)垫层、基础材质及厚度:C20混凝土垫层</t>
  </si>
  <si>
    <t>7</t>
  </si>
  <si>
    <t>040201022001</t>
  </si>
  <si>
    <t>排水沟、截水沟◆</t>
  </si>
  <si>
    <t>(1)详图号B-15</t>
  </si>
  <si>
    <t>m</t>
  </si>
  <si>
    <t>第3页 共4页</t>
  </si>
  <si>
    <t>(2)断面尺寸:80*60cm
(3)基础、垫层：材料、品种、厚度:C25非泵送混凝土25cm
(4)伸缩缝填塞:油浸麻丝</t>
  </si>
  <si>
    <t>8</t>
  </si>
  <si>
    <t>040201022003</t>
  </si>
  <si>
    <t>(1)详图号B-16
(2)断面尺寸:40*50cm
(3)基础、垫层：材料、品种、厚度:C25非泵送混凝土10cm
(4)盖板材质、规格:铸铁雨水篦400*600*30</t>
  </si>
  <si>
    <t>9</t>
  </si>
  <si>
    <t>040201022004</t>
  </si>
  <si>
    <t>(1)图集号02J331-12页,R1212-2型
(2)盖板选用图集号02J331-27页,B12-8型
(3)断面尺寸:1200*1200mm
(4)基础、垫层：材料、品种、厚度:C20素混凝土
(5)伸缩缝填塞:油浸麻丝
(6)盖板材质、规格:C25钢筋混凝土盖板</t>
  </si>
  <si>
    <t>10</t>
  </si>
  <si>
    <t>040201022005</t>
  </si>
  <si>
    <t>(1)图号B-20
(2)断面尺寸:800*500mm
(3)基础、垫层：材料、品种、厚度:100mm砂砾石垫层3:7
(4)伸缩缝填塞:油浸麻丝
(5)盖板材质、规格:C30钢筋混凝土盖板</t>
  </si>
  <si>
    <t>11</t>
  </si>
  <si>
    <t>040504002005</t>
  </si>
  <si>
    <t>(1)Φ1000污水检查井、做法详06MS201-3-21
(2)混凝土强度等级:C25P6非泵送混凝土
(3)垫层、基础材质及厚度:C20非泵送混凝土100mm
(4)防渗、防水要求:防水砂浆
(5)井盖、井圈材质及规格:铸铁井盖 Φ700
(6)踏步材质、规格:铸铁爬梯
(7)安全防坠网
(8)C30非泵送混凝土井筒
(9)C30非泵送混凝土井圈
(10)M7.5水泥砂浆砌MU10砖流槽，1:2防水水泥砂浆抹面</t>
  </si>
  <si>
    <t>第4页 共4页</t>
  </si>
  <si>
    <t>12</t>
  </si>
  <si>
    <t>040504002007</t>
  </si>
  <si>
    <t>(1)600*600污水检查井、做法详20S515,326页、H=1.5m
(2)混凝土强度等级:C30P6非泵送混凝土
(3)垫层、基础材质及厚度:C20非泵送混凝土100mm
(4)井盖、井圈材质及规格:D400Φ600重型球墨铸铁井盖井座
(5)安全防坠网
(6)M10水泥砂浆砌MU10砖流槽，1:2防水水泥砂浆抹面</t>
  </si>
  <si>
    <t>道路工程</t>
  </si>
  <si>
    <t>13</t>
  </si>
  <si>
    <t>040203007001</t>
  </si>
  <si>
    <t>水泥混凝土◆</t>
  </si>
  <si>
    <t>(1)泵送商品混凝土
(2)厚度:24cm
(3)混凝土强度等级:路面抗折混凝土Fcm≥4.5MPa</t>
  </si>
  <si>
    <t>m2</t>
  </si>
  <si>
    <t>14</t>
  </si>
  <si>
    <t>040203007002</t>
  </si>
  <si>
    <t>(1)泵送商品混凝土
(2)厚度:20Cm
(3)混凝土强度等级:路面抗折混凝土Fcm≥4.5MPa</t>
  </si>
  <si>
    <t>附件2 影响工程质量安全的脚手架、混凝土及钢筋混凝土模板、垂直运输机械、基坑支护等措施项目及其招标控制价中相应的费用</t>
  </si>
  <si>
    <t>第1页 共1页</t>
  </si>
  <si>
    <t>单项工程()</t>
  </si>
  <si>
    <t>单位工程()</t>
  </si>
  <si>
    <t>分项工程()</t>
  </si>
  <si>
    <t>041101005001</t>
  </si>
  <si>
    <t>井字架▲</t>
  </si>
  <si>
    <t>(1)井深:2m以内</t>
  </si>
  <si>
    <t>041101005002</t>
  </si>
  <si>
    <t>(1)井深:4m以内</t>
  </si>
  <si>
    <t>041112001001</t>
  </si>
  <si>
    <t>钢板桩支撑▲</t>
  </si>
  <si>
    <t>(1)钢板桩类型、布防方式:拉森钢板桩IV型
(2)沟槽或基坑深度:6m以内
(3)钢板桩使用费
(4)H型钢300*300*11*19，槽钢40C</t>
  </si>
  <si>
    <t>附件3 影响工程质量安全的钢筋、钢结构的钢材、商品混凝土、水泥、预制桩、装配式建筑的预制构件等主要材料、设备及其招标控制价中相材料、设备的单价</t>
  </si>
  <si>
    <t>工料机编码</t>
  </si>
  <si>
    <t>工料机名称</t>
  </si>
  <si>
    <t>规格、型号等特殊要求</t>
  </si>
  <si>
    <t>单位</t>
  </si>
  <si>
    <t>数量</t>
  </si>
  <si>
    <t>单价</t>
  </si>
  <si>
    <t>01000030</t>
  </si>
  <si>
    <t>型钢★</t>
  </si>
  <si>
    <t>综合</t>
  </si>
  <si>
    <t>kg</t>
  </si>
  <si>
    <t>01010120</t>
  </si>
  <si>
    <t>螺纹钢筋★</t>
  </si>
  <si>
    <t>HRB335Φ16</t>
  </si>
  <si>
    <t>t</t>
  </si>
  <si>
    <t>01010240</t>
  </si>
  <si>
    <t>HRB400Φ12</t>
  </si>
  <si>
    <t>01010250</t>
  </si>
  <si>
    <t>HRB400Φ14</t>
  </si>
  <si>
    <t>01010260</t>
  </si>
  <si>
    <t>HRB400Φ16</t>
  </si>
  <si>
    <t>01010270</t>
  </si>
  <si>
    <t>HRB400Φ18</t>
  </si>
  <si>
    <t>01010600</t>
  </si>
  <si>
    <t>线材★</t>
  </si>
  <si>
    <t>HRB400EΦ10</t>
  </si>
  <si>
    <t>01090200</t>
  </si>
  <si>
    <t>圆钢★</t>
  </si>
  <si>
    <t>Φ10以内</t>
  </si>
  <si>
    <t>01090210</t>
  </si>
  <si>
    <t>Φ10以外</t>
  </si>
  <si>
    <t>㎏</t>
  </si>
  <si>
    <t>01090270</t>
  </si>
  <si>
    <t>Φ8</t>
  </si>
  <si>
    <t>01090290</t>
  </si>
  <si>
    <t>Ф10</t>
  </si>
  <si>
    <t>01090300</t>
  </si>
  <si>
    <t>Ф12</t>
  </si>
  <si>
    <t>04010001</t>
  </si>
  <si>
    <t>水泥★</t>
  </si>
  <si>
    <t>32.5</t>
  </si>
  <si>
    <t>04010010</t>
  </si>
  <si>
    <t>42.5</t>
  </si>
  <si>
    <t>15</t>
  </si>
  <si>
    <t>04010170</t>
  </si>
  <si>
    <t>散装水泥★</t>
  </si>
  <si>
    <t>16</t>
  </si>
  <si>
    <t>80213465</t>
  </si>
  <si>
    <t>预拌非泵送细石混凝土★</t>
  </si>
  <si>
    <t>C20(42.5) 碎石10mm(细石) 塌落度120-160mm</t>
  </si>
  <si>
    <t>m3</t>
  </si>
  <si>
    <t>17</t>
  </si>
  <si>
    <t>80213525</t>
  </si>
  <si>
    <t>预拌非泵送普通混凝土★</t>
  </si>
  <si>
    <t>C20(42.5) 碎石25mm 塌落度120-160mm</t>
  </si>
  <si>
    <t>18</t>
  </si>
  <si>
    <t>80213575</t>
  </si>
  <si>
    <t>C20(42.5) 碎石31.5mm 塌落度120-160mm</t>
  </si>
  <si>
    <t>19</t>
  </si>
  <si>
    <t>80213580</t>
  </si>
  <si>
    <t>C25(42.5) 碎石31.5mm 塌落度120-160mm</t>
  </si>
  <si>
    <t>20</t>
  </si>
  <si>
    <t>80213585</t>
  </si>
  <si>
    <t>C30(42.5) 碎石31.5mm 塌落度120-160mm</t>
  </si>
  <si>
    <t>21</t>
  </si>
  <si>
    <t>80214750</t>
  </si>
  <si>
    <t>预拌非泵送抗渗混凝土★</t>
  </si>
  <si>
    <t>C25P6(42.5) 碎石25mm 塌落度120-160mm</t>
  </si>
  <si>
    <t>22</t>
  </si>
  <si>
    <t>80214870</t>
  </si>
  <si>
    <t>C25P6(42.5) 碎石31.5mm 塌落度120-160mm</t>
  </si>
  <si>
    <t>23</t>
  </si>
  <si>
    <t>80214875</t>
  </si>
  <si>
    <t>C30P6(42.5) 碎石31.5mm 塌落度120-160mm</t>
  </si>
  <si>
    <t>24</t>
  </si>
  <si>
    <t>80215540</t>
  </si>
  <si>
    <t>路面抗折混凝土★</t>
  </si>
  <si>
    <t>4.5MPa(42.5) 碎石31.5mm</t>
  </si>
  <si>
    <t>25</t>
  </si>
  <si>
    <t>80216155</t>
  </si>
  <si>
    <t>预拌混凝土★</t>
  </si>
  <si>
    <t>C25</t>
  </si>
  <si>
    <t>26</t>
  </si>
  <si>
    <t>80216160</t>
  </si>
  <si>
    <t>C30</t>
  </si>
  <si>
    <t>27</t>
  </si>
  <si>
    <t>80270170</t>
  </si>
  <si>
    <t>透水水泥混凝土★</t>
  </si>
  <si>
    <t>C30(42.5)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</si>
</sst>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5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0" fillId="0" borderId="0" xfId="49" applyFont="1" applyFill="1" applyAlignment="1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left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left" vertical="center" wrapText="1"/>
    </xf>
    <xf numFmtId="176" fontId="3" fillId="0" borderId="1" xfId="49" applyNumberFormat="1" applyFont="1" applyFill="1" applyBorder="1" applyAlignment="1">
      <alignment horizontal="right" vertical="center" wrapText="1" shrinkToFit="1"/>
    </xf>
    <xf numFmtId="2" fontId="3" fillId="0" borderId="1" xfId="49" applyNumberFormat="1" applyFont="1" applyFill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9" xfId="49" applyNumberFormat="1" applyFont="1" applyBorder="1" applyAlignment="1">
      <alignment horizontal="center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2" fontId="3" fillId="0" borderId="5" xfId="49" applyNumberFormat="1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2" fontId="3" fillId="0" borderId="10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3" fillId="0" borderId="1" xfId="49" applyFont="1" applyBorder="1" applyAlignment="1">
      <alignment horizontal="right" vertical="center" wrapText="1" shrinkToFit="1"/>
    </xf>
    <xf numFmtId="0" fontId="3" fillId="0" borderId="5" xfId="49" applyFont="1" applyBorder="1" applyAlignment="1">
      <alignment horizontal="right" vertical="center" wrapText="1" shrinkToFit="1"/>
    </xf>
    <xf numFmtId="0" fontId="3" fillId="0" borderId="10" xfId="49" applyFont="1" applyBorder="1" applyAlignment="1">
      <alignment horizontal="right" vertical="center" wrapText="1" shrinkToFi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opLeftCell="A32" workbookViewId="0">
      <selection activeCell="J37" sqref="J37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66" customHeight="1" spans="1:1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27" t="s">
        <v>1</v>
      </c>
    </row>
    <row r="2" ht="17.05" customHeight="1" spans="1:1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27" t="s">
        <v>1</v>
      </c>
    </row>
    <row r="3" ht="17.05" customHeight="1" spans="1:11">
      <c r="A3" s="12" t="s">
        <v>2</v>
      </c>
      <c r="B3" s="12"/>
      <c r="C3" s="12"/>
      <c r="D3" s="12"/>
      <c r="E3" s="12"/>
      <c r="F3" s="12"/>
      <c r="G3" s="12"/>
      <c r="H3" s="12"/>
      <c r="I3" s="11" t="s">
        <v>3</v>
      </c>
      <c r="J3" s="11"/>
      <c r="K3" s="27" t="s">
        <v>1</v>
      </c>
    </row>
    <row r="4" ht="17.05" customHeight="1" spans="1:11">
      <c r="A4" s="13" t="s">
        <v>4</v>
      </c>
      <c r="B4" s="14"/>
      <c r="C4" s="15" t="s">
        <v>5</v>
      </c>
      <c r="D4" s="15" t="s">
        <v>6</v>
      </c>
      <c r="E4" s="15" t="s">
        <v>7</v>
      </c>
      <c r="F4" s="15" t="s">
        <v>8</v>
      </c>
      <c r="G4" s="15" t="s">
        <v>9</v>
      </c>
      <c r="H4" s="16" t="s">
        <v>10</v>
      </c>
      <c r="I4" s="28"/>
      <c r="J4" s="29"/>
      <c r="K4" s="30" t="s">
        <v>1</v>
      </c>
    </row>
    <row r="5" ht="17.05" customHeight="1" spans="1:11">
      <c r="A5" s="17"/>
      <c r="B5" s="18"/>
      <c r="C5" s="19"/>
      <c r="D5" s="19"/>
      <c r="E5" s="19"/>
      <c r="F5" s="19"/>
      <c r="G5" s="19"/>
      <c r="H5" s="16" t="s">
        <v>11</v>
      </c>
      <c r="I5" s="29"/>
      <c r="J5" s="31" t="s">
        <v>12</v>
      </c>
      <c r="K5" s="30" t="s">
        <v>1</v>
      </c>
    </row>
    <row r="6" ht="20.15" customHeight="1" spans="1:11">
      <c r="A6" s="20" t="s">
        <v>13</v>
      </c>
      <c r="B6" s="21"/>
      <c r="C6" s="21"/>
      <c r="D6" s="21"/>
      <c r="E6" s="21"/>
      <c r="F6" s="21"/>
      <c r="G6" s="21"/>
      <c r="H6" s="21"/>
      <c r="I6" s="21"/>
      <c r="J6" s="22"/>
      <c r="K6" t="s">
        <v>14</v>
      </c>
    </row>
    <row r="7" ht="20.15" customHeight="1" spans="1:11">
      <c r="A7" s="20" t="s">
        <v>15</v>
      </c>
      <c r="B7" s="21"/>
      <c r="C7" s="21"/>
      <c r="D7" s="21"/>
      <c r="E7" s="21"/>
      <c r="F7" s="21"/>
      <c r="G7" s="21"/>
      <c r="H7" s="21"/>
      <c r="I7" s="21"/>
      <c r="J7" s="22"/>
      <c r="K7" t="s">
        <v>16</v>
      </c>
    </row>
    <row r="8" ht="20.15" customHeight="1" spans="1:11">
      <c r="A8" s="20" t="s">
        <v>17</v>
      </c>
      <c r="B8" s="21"/>
      <c r="C8" s="21"/>
      <c r="D8" s="21"/>
      <c r="E8" s="21"/>
      <c r="F8" s="21"/>
      <c r="G8" s="21"/>
      <c r="H8" s="21"/>
      <c r="I8" s="21"/>
      <c r="J8" s="22"/>
      <c r="K8" t="s">
        <v>18</v>
      </c>
    </row>
    <row r="9" ht="248.8" customHeight="1" spans="1:11">
      <c r="A9" s="20" t="s">
        <v>19</v>
      </c>
      <c r="B9" s="22"/>
      <c r="C9" s="23" t="s">
        <v>20</v>
      </c>
      <c r="D9" s="23" t="s">
        <v>21</v>
      </c>
      <c r="E9" s="23" t="s">
        <v>22</v>
      </c>
      <c r="F9" s="24" t="s">
        <v>23</v>
      </c>
      <c r="G9" s="25">
        <v>2</v>
      </c>
      <c r="H9" s="26">
        <v>11162.25</v>
      </c>
      <c r="I9" s="32"/>
      <c r="J9" s="33">
        <f>H9*0.85</f>
        <v>9487.9125</v>
      </c>
      <c r="K9" t="s">
        <v>1</v>
      </c>
    </row>
    <row r="10" ht="237.15" customHeight="1" spans="1:11">
      <c r="A10" s="20" t="s">
        <v>24</v>
      </c>
      <c r="B10" s="22"/>
      <c r="C10" s="23" t="s">
        <v>25</v>
      </c>
      <c r="D10" s="23" t="s">
        <v>21</v>
      </c>
      <c r="E10" s="23" t="s">
        <v>26</v>
      </c>
      <c r="F10" s="24" t="s">
        <v>23</v>
      </c>
      <c r="G10" s="25">
        <v>1</v>
      </c>
      <c r="H10" s="26">
        <v>7370.09</v>
      </c>
      <c r="I10" s="32"/>
      <c r="J10" s="33">
        <f>H10*0.85</f>
        <v>6264.5765</v>
      </c>
      <c r="K10" t="s">
        <v>1</v>
      </c>
    </row>
    <row r="11" ht="167.4" customHeight="1" spans="1:11">
      <c r="A11" s="20" t="s">
        <v>27</v>
      </c>
      <c r="B11" s="22"/>
      <c r="C11" s="23" t="s">
        <v>28</v>
      </c>
      <c r="D11" s="23" t="s">
        <v>21</v>
      </c>
      <c r="E11" s="23" t="s">
        <v>29</v>
      </c>
      <c r="F11" s="24" t="s">
        <v>23</v>
      </c>
      <c r="G11" s="25">
        <v>12</v>
      </c>
      <c r="H11" s="26">
        <v>4719.31</v>
      </c>
      <c r="I11" s="32"/>
      <c r="J11" s="33">
        <f>H11*0.85</f>
        <v>4011.4135</v>
      </c>
      <c r="K11" t="s">
        <v>1</v>
      </c>
    </row>
    <row r="12" ht="27.9" customHeight="1" spans="1:11">
      <c r="A12" s="10" t="s">
        <v>30</v>
      </c>
      <c r="B12" s="10"/>
      <c r="C12" s="10"/>
      <c r="D12" s="10"/>
      <c r="E12" s="10"/>
      <c r="F12" s="10"/>
      <c r="G12" s="10"/>
      <c r="H12" s="10"/>
      <c r="I12" s="10"/>
      <c r="J12" s="10"/>
      <c r="K12" s="27" t="s">
        <v>1</v>
      </c>
    </row>
    <row r="13" ht="17.05" customHeight="1" spans="1:11">
      <c r="A13" s="11" t="s">
        <v>1</v>
      </c>
      <c r="B13" s="11"/>
      <c r="C13" s="11"/>
      <c r="D13" s="11"/>
      <c r="E13" s="11"/>
      <c r="F13" s="11"/>
      <c r="G13" s="11"/>
      <c r="H13" s="11"/>
      <c r="I13" s="11"/>
      <c r="J13" s="11"/>
      <c r="K13" s="27" t="s">
        <v>1</v>
      </c>
    </row>
    <row r="14" ht="17.05" customHeight="1" spans="1:11">
      <c r="A14" s="12" t="s">
        <v>2</v>
      </c>
      <c r="B14" s="12"/>
      <c r="C14" s="12"/>
      <c r="D14" s="12"/>
      <c r="E14" s="12"/>
      <c r="F14" s="12"/>
      <c r="G14" s="12"/>
      <c r="H14" s="12"/>
      <c r="I14" s="11" t="s">
        <v>31</v>
      </c>
      <c r="J14" s="11"/>
      <c r="K14" s="27" t="s">
        <v>1</v>
      </c>
    </row>
    <row r="15" ht="17.05" customHeight="1" spans="1:11">
      <c r="A15" s="13" t="s">
        <v>4</v>
      </c>
      <c r="B15" s="14"/>
      <c r="C15" s="15" t="s">
        <v>5</v>
      </c>
      <c r="D15" s="15" t="s">
        <v>6</v>
      </c>
      <c r="E15" s="15" t="s">
        <v>7</v>
      </c>
      <c r="F15" s="15" t="s">
        <v>8</v>
      </c>
      <c r="G15" s="15" t="s">
        <v>9</v>
      </c>
      <c r="H15" s="16" t="s">
        <v>10</v>
      </c>
      <c r="I15" s="28"/>
      <c r="J15" s="29"/>
      <c r="K15" s="30" t="s">
        <v>1</v>
      </c>
    </row>
    <row r="16" ht="17.05" customHeight="1" spans="1:11">
      <c r="A16" s="17"/>
      <c r="B16" s="18"/>
      <c r="C16" s="19"/>
      <c r="D16" s="19"/>
      <c r="E16" s="19"/>
      <c r="F16" s="19"/>
      <c r="G16" s="19"/>
      <c r="H16" s="16" t="s">
        <v>11</v>
      </c>
      <c r="I16" s="29"/>
      <c r="J16" s="31" t="s">
        <v>12</v>
      </c>
      <c r="K16" s="30" t="s">
        <v>1</v>
      </c>
    </row>
    <row r="17" ht="97.65" customHeight="1" spans="1:11">
      <c r="A17" s="20" t="s">
        <v>1</v>
      </c>
      <c r="B17" s="22"/>
      <c r="C17" s="23" t="s">
        <v>1</v>
      </c>
      <c r="D17" s="23" t="s">
        <v>1</v>
      </c>
      <c r="E17" s="23" t="s">
        <v>32</v>
      </c>
      <c r="F17" s="24" t="s">
        <v>1</v>
      </c>
      <c r="G17" s="34"/>
      <c r="H17" s="35"/>
      <c r="I17" s="36"/>
      <c r="J17" s="34"/>
      <c r="K17" t="s">
        <v>1</v>
      </c>
    </row>
    <row r="18" ht="272.05" customHeight="1" spans="1:11">
      <c r="A18" s="20" t="s">
        <v>33</v>
      </c>
      <c r="B18" s="22"/>
      <c r="C18" s="23" t="s">
        <v>34</v>
      </c>
      <c r="D18" s="23" t="s">
        <v>21</v>
      </c>
      <c r="E18" s="23" t="s">
        <v>35</v>
      </c>
      <c r="F18" s="24" t="s">
        <v>23</v>
      </c>
      <c r="G18" s="25">
        <v>2</v>
      </c>
      <c r="H18" s="26">
        <v>5271.79</v>
      </c>
      <c r="I18" s="32"/>
      <c r="J18" s="33">
        <f>H18*0.85</f>
        <v>4481.0215</v>
      </c>
      <c r="K18" t="s">
        <v>1</v>
      </c>
    </row>
    <row r="19" ht="248.8" customHeight="1" spans="1:11">
      <c r="A19" s="20" t="s">
        <v>36</v>
      </c>
      <c r="B19" s="22"/>
      <c r="C19" s="23" t="s">
        <v>37</v>
      </c>
      <c r="D19" s="23" t="s">
        <v>21</v>
      </c>
      <c r="E19" s="23" t="s">
        <v>38</v>
      </c>
      <c r="F19" s="24" t="s">
        <v>23</v>
      </c>
      <c r="G19" s="25">
        <v>1</v>
      </c>
      <c r="H19" s="26">
        <v>31824.56</v>
      </c>
      <c r="I19" s="32"/>
      <c r="J19" s="33">
        <f>H19*0.85</f>
        <v>27050.876</v>
      </c>
      <c r="K19" t="s">
        <v>1</v>
      </c>
    </row>
    <row r="20" ht="74.4" customHeight="1" spans="1:11">
      <c r="A20" s="20" t="s">
        <v>39</v>
      </c>
      <c r="B20" s="22"/>
      <c r="C20" s="23" t="s">
        <v>40</v>
      </c>
      <c r="D20" s="23" t="s">
        <v>41</v>
      </c>
      <c r="E20" s="23" t="s">
        <v>42</v>
      </c>
      <c r="F20" s="24" t="s">
        <v>23</v>
      </c>
      <c r="G20" s="25">
        <v>3</v>
      </c>
      <c r="H20" s="26">
        <v>28285.07</v>
      </c>
      <c r="I20" s="32"/>
      <c r="J20" s="33">
        <f>H20*0.85</f>
        <v>24042.3095</v>
      </c>
      <c r="K20" t="s">
        <v>1</v>
      </c>
    </row>
    <row r="21" ht="20.15" customHeight="1" spans="1:11">
      <c r="A21" s="20" t="s">
        <v>43</v>
      </c>
      <c r="B21" s="22"/>
      <c r="C21" s="23" t="s">
        <v>44</v>
      </c>
      <c r="D21" s="23" t="s">
        <v>45</v>
      </c>
      <c r="E21" s="23" t="s">
        <v>46</v>
      </c>
      <c r="F21" s="24" t="s">
        <v>47</v>
      </c>
      <c r="G21" s="25">
        <v>324</v>
      </c>
      <c r="H21" s="26">
        <v>766.36</v>
      </c>
      <c r="I21" s="32"/>
      <c r="J21" s="33">
        <f>H21*0.85</f>
        <v>651.406</v>
      </c>
      <c r="K21" t="s">
        <v>1</v>
      </c>
    </row>
    <row r="22" ht="27.9" customHeight="1" spans="1:11">
      <c r="A22" s="10" t="s">
        <v>30</v>
      </c>
      <c r="B22" s="10"/>
      <c r="C22" s="10"/>
      <c r="D22" s="10"/>
      <c r="E22" s="10"/>
      <c r="F22" s="10"/>
      <c r="G22" s="10"/>
      <c r="H22" s="10"/>
      <c r="I22" s="10"/>
      <c r="J22" s="10"/>
      <c r="K22" s="27" t="s">
        <v>1</v>
      </c>
    </row>
    <row r="23" ht="17.05" customHeight="1" spans="1:11">
      <c r="A23" s="11" t="s">
        <v>1</v>
      </c>
      <c r="B23" s="11"/>
      <c r="C23" s="11"/>
      <c r="D23" s="11"/>
      <c r="E23" s="11"/>
      <c r="F23" s="11"/>
      <c r="G23" s="11"/>
      <c r="H23" s="11"/>
      <c r="I23" s="11"/>
      <c r="J23" s="11"/>
      <c r="K23" s="27" t="s">
        <v>1</v>
      </c>
    </row>
    <row r="24" ht="17.05" customHeight="1" spans="1:11">
      <c r="A24" s="12" t="s">
        <v>2</v>
      </c>
      <c r="B24" s="12"/>
      <c r="C24" s="12"/>
      <c r="D24" s="12"/>
      <c r="E24" s="12"/>
      <c r="F24" s="12"/>
      <c r="G24" s="12"/>
      <c r="H24" s="12"/>
      <c r="I24" s="11" t="s">
        <v>48</v>
      </c>
      <c r="J24" s="11"/>
      <c r="K24" s="27" t="s">
        <v>1</v>
      </c>
    </row>
    <row r="25" ht="17.05" customHeight="1" spans="1:11">
      <c r="A25" s="13" t="s">
        <v>4</v>
      </c>
      <c r="B25" s="14"/>
      <c r="C25" s="15" t="s">
        <v>5</v>
      </c>
      <c r="D25" s="15" t="s">
        <v>6</v>
      </c>
      <c r="E25" s="15" t="s">
        <v>7</v>
      </c>
      <c r="F25" s="15" t="s">
        <v>8</v>
      </c>
      <c r="G25" s="15" t="s">
        <v>9</v>
      </c>
      <c r="H25" s="16" t="s">
        <v>10</v>
      </c>
      <c r="I25" s="28"/>
      <c r="J25" s="29"/>
      <c r="K25" s="30" t="s">
        <v>1</v>
      </c>
    </row>
    <row r="26" ht="17.05" customHeight="1" spans="1:11">
      <c r="A26" s="17"/>
      <c r="B26" s="18"/>
      <c r="C26" s="19"/>
      <c r="D26" s="19"/>
      <c r="E26" s="19"/>
      <c r="F26" s="19"/>
      <c r="G26" s="19"/>
      <c r="H26" s="16" t="s">
        <v>11</v>
      </c>
      <c r="I26" s="29"/>
      <c r="J26" s="31" t="s">
        <v>12</v>
      </c>
      <c r="K26" s="30" t="s">
        <v>1</v>
      </c>
    </row>
    <row r="27" ht="74.4" customHeight="1" spans="1:11">
      <c r="A27" s="20" t="s">
        <v>1</v>
      </c>
      <c r="B27" s="22"/>
      <c r="C27" s="23" t="s">
        <v>1</v>
      </c>
      <c r="D27" s="23" t="s">
        <v>1</v>
      </c>
      <c r="E27" s="23" t="s">
        <v>49</v>
      </c>
      <c r="F27" s="24" t="s">
        <v>1</v>
      </c>
      <c r="G27" s="34"/>
      <c r="H27" s="35"/>
      <c r="I27" s="36"/>
      <c r="J27" s="34"/>
      <c r="K27" t="s">
        <v>1</v>
      </c>
    </row>
    <row r="28" ht="97.65" customHeight="1" spans="1:11">
      <c r="A28" s="20" t="s">
        <v>50</v>
      </c>
      <c r="B28" s="22"/>
      <c r="C28" s="23" t="s">
        <v>51</v>
      </c>
      <c r="D28" s="23" t="s">
        <v>45</v>
      </c>
      <c r="E28" s="23" t="s">
        <v>52</v>
      </c>
      <c r="F28" s="24" t="s">
        <v>47</v>
      </c>
      <c r="G28" s="25">
        <v>161</v>
      </c>
      <c r="H28" s="26">
        <v>705.1</v>
      </c>
      <c r="I28" s="32"/>
      <c r="J28" s="33">
        <f>H28*0.85</f>
        <v>599.335</v>
      </c>
      <c r="K28" t="s">
        <v>1</v>
      </c>
    </row>
    <row r="29" ht="155.8" customHeight="1" spans="1:11">
      <c r="A29" s="20" t="s">
        <v>53</v>
      </c>
      <c r="B29" s="22"/>
      <c r="C29" s="23" t="s">
        <v>54</v>
      </c>
      <c r="D29" s="23" t="s">
        <v>45</v>
      </c>
      <c r="E29" s="23" t="s">
        <v>55</v>
      </c>
      <c r="F29" s="24" t="s">
        <v>47</v>
      </c>
      <c r="G29" s="25">
        <v>39</v>
      </c>
      <c r="H29" s="26">
        <v>1018.88</v>
      </c>
      <c r="I29" s="32"/>
      <c r="J29" s="33">
        <f>H29*0.85</f>
        <v>866.048</v>
      </c>
      <c r="K29" t="s">
        <v>1</v>
      </c>
    </row>
    <row r="30" ht="120.9" customHeight="1" spans="1:11">
      <c r="A30" s="20" t="s">
        <v>56</v>
      </c>
      <c r="B30" s="22"/>
      <c r="C30" s="23" t="s">
        <v>57</v>
      </c>
      <c r="D30" s="23" t="s">
        <v>45</v>
      </c>
      <c r="E30" s="23" t="s">
        <v>58</v>
      </c>
      <c r="F30" s="24" t="s">
        <v>47</v>
      </c>
      <c r="G30" s="25">
        <v>20</v>
      </c>
      <c r="H30" s="26">
        <v>1060.8</v>
      </c>
      <c r="I30" s="32"/>
      <c r="J30" s="33">
        <f>H30*0.85</f>
        <v>901.68</v>
      </c>
      <c r="K30" t="s">
        <v>1</v>
      </c>
    </row>
    <row r="31" ht="260.4" customHeight="1" spans="1:11">
      <c r="A31" s="20" t="s">
        <v>59</v>
      </c>
      <c r="B31" s="22"/>
      <c r="C31" s="23" t="s">
        <v>60</v>
      </c>
      <c r="D31" s="23" t="s">
        <v>21</v>
      </c>
      <c r="E31" s="23" t="s">
        <v>61</v>
      </c>
      <c r="F31" s="24" t="s">
        <v>23</v>
      </c>
      <c r="G31" s="25">
        <v>41</v>
      </c>
      <c r="H31" s="26">
        <v>5529.98</v>
      </c>
      <c r="I31" s="32"/>
      <c r="J31" s="33">
        <f>H31*0.85</f>
        <v>4700.483</v>
      </c>
      <c r="K31" t="s">
        <v>1</v>
      </c>
    </row>
    <row r="32" ht="27.9" customHeight="1" spans="1:11">
      <c r="A32" s="10" t="s">
        <v>30</v>
      </c>
      <c r="B32" s="10"/>
      <c r="C32" s="10"/>
      <c r="D32" s="10"/>
      <c r="E32" s="10"/>
      <c r="F32" s="10"/>
      <c r="G32" s="10"/>
      <c r="H32" s="10"/>
      <c r="I32" s="10"/>
      <c r="J32" s="10"/>
      <c r="K32" s="27" t="s">
        <v>1</v>
      </c>
    </row>
    <row r="33" ht="17.05" customHeight="1" spans="1:11">
      <c r="A33" s="11" t="s">
        <v>1</v>
      </c>
      <c r="B33" s="11"/>
      <c r="C33" s="11"/>
      <c r="D33" s="11"/>
      <c r="E33" s="11"/>
      <c r="F33" s="11"/>
      <c r="G33" s="11"/>
      <c r="H33" s="11"/>
      <c r="I33" s="11"/>
      <c r="J33" s="11"/>
      <c r="K33" s="27" t="s">
        <v>1</v>
      </c>
    </row>
    <row r="34" ht="17.05" customHeight="1" spans="1:11">
      <c r="A34" s="12" t="s">
        <v>2</v>
      </c>
      <c r="B34" s="12"/>
      <c r="C34" s="12"/>
      <c r="D34" s="12"/>
      <c r="E34" s="12"/>
      <c r="F34" s="12"/>
      <c r="G34" s="12"/>
      <c r="H34" s="12"/>
      <c r="I34" s="11" t="s">
        <v>62</v>
      </c>
      <c r="J34" s="11"/>
      <c r="K34" s="27" t="s">
        <v>1</v>
      </c>
    </row>
    <row r="35" ht="17.05" customHeight="1" spans="1:11">
      <c r="A35" s="13" t="s">
        <v>4</v>
      </c>
      <c r="B35" s="14"/>
      <c r="C35" s="15" t="s">
        <v>5</v>
      </c>
      <c r="D35" s="15" t="s">
        <v>6</v>
      </c>
      <c r="E35" s="15" t="s">
        <v>7</v>
      </c>
      <c r="F35" s="15" t="s">
        <v>8</v>
      </c>
      <c r="G35" s="15" t="s">
        <v>9</v>
      </c>
      <c r="H35" s="16" t="s">
        <v>10</v>
      </c>
      <c r="I35" s="28"/>
      <c r="J35" s="29"/>
      <c r="K35" s="30" t="s">
        <v>1</v>
      </c>
    </row>
    <row r="36" ht="17.05" customHeight="1" spans="1:11">
      <c r="A36" s="17"/>
      <c r="B36" s="18"/>
      <c r="C36" s="19"/>
      <c r="D36" s="19"/>
      <c r="E36" s="19"/>
      <c r="F36" s="19"/>
      <c r="G36" s="19"/>
      <c r="H36" s="16" t="s">
        <v>11</v>
      </c>
      <c r="I36" s="29"/>
      <c r="J36" s="31" t="s">
        <v>12</v>
      </c>
      <c r="K36" s="30" t="s">
        <v>1</v>
      </c>
    </row>
    <row r="37" ht="179.05" customHeight="1" spans="1:11">
      <c r="A37" s="20" t="s">
        <v>63</v>
      </c>
      <c r="B37" s="22"/>
      <c r="C37" s="23" t="s">
        <v>64</v>
      </c>
      <c r="D37" s="23" t="s">
        <v>21</v>
      </c>
      <c r="E37" s="23" t="s">
        <v>65</v>
      </c>
      <c r="F37" s="24" t="s">
        <v>23</v>
      </c>
      <c r="G37" s="25">
        <v>54</v>
      </c>
      <c r="H37" s="26">
        <v>2268.04</v>
      </c>
      <c r="I37" s="32"/>
      <c r="J37" s="33">
        <f>H37*0.85</f>
        <v>1927.834</v>
      </c>
      <c r="K37" t="s">
        <v>1</v>
      </c>
    </row>
    <row r="38" ht="20.15" customHeight="1" spans="1:11">
      <c r="A38" s="20" t="s">
        <v>66</v>
      </c>
      <c r="B38" s="21"/>
      <c r="C38" s="21"/>
      <c r="D38" s="21"/>
      <c r="E38" s="21"/>
      <c r="F38" s="21"/>
      <c r="G38" s="21"/>
      <c r="H38" s="21"/>
      <c r="I38" s="21"/>
      <c r="J38" s="22"/>
      <c r="K38" t="s">
        <v>18</v>
      </c>
    </row>
    <row r="39" ht="62.8" customHeight="1" spans="1:11">
      <c r="A39" s="20" t="s">
        <v>67</v>
      </c>
      <c r="B39" s="22"/>
      <c r="C39" s="23" t="s">
        <v>68</v>
      </c>
      <c r="D39" s="23" t="s">
        <v>69</v>
      </c>
      <c r="E39" s="23" t="s">
        <v>70</v>
      </c>
      <c r="F39" s="24" t="s">
        <v>71</v>
      </c>
      <c r="G39" s="25">
        <v>4500</v>
      </c>
      <c r="H39" s="26">
        <v>135.69</v>
      </c>
      <c r="I39" s="32"/>
      <c r="J39" s="33">
        <f>H39*0.85</f>
        <v>115.3365</v>
      </c>
      <c r="K39" t="s">
        <v>1</v>
      </c>
    </row>
    <row r="40" ht="62.8" customHeight="1" spans="1:11">
      <c r="A40" s="20" t="s">
        <v>72</v>
      </c>
      <c r="B40" s="22"/>
      <c r="C40" s="23" t="s">
        <v>73</v>
      </c>
      <c r="D40" s="23" t="s">
        <v>69</v>
      </c>
      <c r="E40" s="23" t="s">
        <v>74</v>
      </c>
      <c r="F40" s="24" t="s">
        <v>71</v>
      </c>
      <c r="G40" s="25">
        <v>1600</v>
      </c>
      <c r="H40" s="26">
        <v>114.96</v>
      </c>
      <c r="I40" s="32"/>
      <c r="J40" s="33">
        <f>H40*0.85</f>
        <v>97.716</v>
      </c>
      <c r="K40" t="s">
        <v>1</v>
      </c>
    </row>
  </sheetData>
  <mergeCells count="84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J12"/>
    <mergeCell ref="A13:J13"/>
    <mergeCell ref="A14:H14"/>
    <mergeCell ref="I14:J14"/>
    <mergeCell ref="H15:J15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J22"/>
    <mergeCell ref="A23:J23"/>
    <mergeCell ref="A24:H24"/>
    <mergeCell ref="I24:J24"/>
    <mergeCell ref="H25:J25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J32"/>
    <mergeCell ref="A33:J33"/>
    <mergeCell ref="A34:H34"/>
    <mergeCell ref="I34:J34"/>
    <mergeCell ref="H35:J35"/>
    <mergeCell ref="H36:I36"/>
    <mergeCell ref="A37:B37"/>
    <mergeCell ref="H37:I37"/>
    <mergeCell ref="A38:J38"/>
    <mergeCell ref="A39:B39"/>
    <mergeCell ref="H39:I39"/>
    <mergeCell ref="A40:B40"/>
    <mergeCell ref="H40:I40"/>
    <mergeCell ref="C4:C5"/>
    <mergeCell ref="C15:C16"/>
    <mergeCell ref="C25:C26"/>
    <mergeCell ref="C35:C36"/>
    <mergeCell ref="D4:D5"/>
    <mergeCell ref="D15:D16"/>
    <mergeCell ref="D25:D26"/>
    <mergeCell ref="D35:D36"/>
    <mergeCell ref="E4:E5"/>
    <mergeCell ref="E15:E16"/>
    <mergeCell ref="E25:E26"/>
    <mergeCell ref="E35:E36"/>
    <mergeCell ref="F4:F5"/>
    <mergeCell ref="F15:F16"/>
    <mergeCell ref="F25:F26"/>
    <mergeCell ref="F35:F36"/>
    <mergeCell ref="G4:G5"/>
    <mergeCell ref="G15:G16"/>
    <mergeCell ref="G25:G26"/>
    <mergeCell ref="G35:G36"/>
    <mergeCell ref="A4:B5"/>
    <mergeCell ref="A15:B16"/>
    <mergeCell ref="A25:B26"/>
    <mergeCell ref="A35:B36"/>
  </mergeCells>
  <pageMargins left="0.590551181102362" right="0" top="0.393700787401575" bottom="0" header="0" footer="0"/>
  <pageSetup paperSize="9" orientation="portrait"/>
  <headerFooter/>
  <rowBreaks count="3" manualBreakCount="3">
    <brk id="11" max="16383" man="1"/>
    <brk id="21" max="16383" man="1"/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J9" sqref="J9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87" customHeight="1" spans="1:11">
      <c r="A1" s="10" t="s">
        <v>75</v>
      </c>
      <c r="B1" s="10"/>
      <c r="C1" s="10"/>
      <c r="D1" s="10"/>
      <c r="E1" s="10"/>
      <c r="F1" s="10"/>
      <c r="G1" s="10"/>
      <c r="H1" s="10"/>
      <c r="I1" s="10"/>
      <c r="J1" s="10"/>
      <c r="K1" s="27" t="s">
        <v>1</v>
      </c>
    </row>
    <row r="2" ht="17.05" customHeight="1" spans="1:1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27" t="s">
        <v>1</v>
      </c>
    </row>
    <row r="3" ht="17.05" customHeight="1" spans="1:11">
      <c r="A3" s="12" t="s">
        <v>2</v>
      </c>
      <c r="B3" s="12"/>
      <c r="C3" s="12"/>
      <c r="D3" s="12"/>
      <c r="E3" s="12"/>
      <c r="F3" s="12"/>
      <c r="G3" s="12"/>
      <c r="H3" s="12"/>
      <c r="I3" s="11" t="s">
        <v>76</v>
      </c>
      <c r="J3" s="11"/>
      <c r="K3" s="27" t="s">
        <v>1</v>
      </c>
    </row>
    <row r="4" ht="17.05" customHeight="1" spans="1:11">
      <c r="A4" s="13" t="s">
        <v>4</v>
      </c>
      <c r="B4" s="14"/>
      <c r="C4" s="15" t="s">
        <v>5</v>
      </c>
      <c r="D4" s="15" t="s">
        <v>6</v>
      </c>
      <c r="E4" s="15" t="s">
        <v>7</v>
      </c>
      <c r="F4" s="15" t="s">
        <v>8</v>
      </c>
      <c r="G4" s="15" t="s">
        <v>9</v>
      </c>
      <c r="H4" s="16" t="s">
        <v>10</v>
      </c>
      <c r="I4" s="28"/>
      <c r="J4" s="29"/>
      <c r="K4" s="30" t="s">
        <v>1</v>
      </c>
    </row>
    <row r="5" ht="17.05" customHeight="1" spans="1:11">
      <c r="A5" s="17"/>
      <c r="B5" s="18"/>
      <c r="C5" s="19"/>
      <c r="D5" s="19"/>
      <c r="E5" s="19"/>
      <c r="F5" s="19"/>
      <c r="G5" s="19"/>
      <c r="H5" s="16" t="s">
        <v>11</v>
      </c>
      <c r="I5" s="29"/>
      <c r="J5" s="31" t="s">
        <v>12</v>
      </c>
      <c r="K5" s="30" t="s">
        <v>1</v>
      </c>
    </row>
    <row r="6" ht="16.3" customHeight="1" spans="1:11">
      <c r="A6" s="20" t="s">
        <v>13</v>
      </c>
      <c r="B6" s="21"/>
      <c r="C6" s="21"/>
      <c r="D6" s="21"/>
      <c r="E6" s="21"/>
      <c r="F6" s="21"/>
      <c r="G6" s="21"/>
      <c r="H6" s="21"/>
      <c r="I6" s="21"/>
      <c r="J6" s="22"/>
      <c r="K6" t="s">
        <v>77</v>
      </c>
    </row>
    <row r="7" ht="16.3" customHeight="1" spans="1:11">
      <c r="A7" s="20" t="s">
        <v>15</v>
      </c>
      <c r="B7" s="21"/>
      <c r="C7" s="21"/>
      <c r="D7" s="21"/>
      <c r="E7" s="21"/>
      <c r="F7" s="21"/>
      <c r="G7" s="21"/>
      <c r="H7" s="21"/>
      <c r="I7" s="21"/>
      <c r="J7" s="22"/>
      <c r="K7" t="s">
        <v>78</v>
      </c>
    </row>
    <row r="8" ht="16.3" customHeight="1" spans="1:11">
      <c r="A8" s="20" t="s">
        <v>17</v>
      </c>
      <c r="B8" s="21"/>
      <c r="C8" s="21"/>
      <c r="D8" s="21"/>
      <c r="E8" s="21"/>
      <c r="F8" s="21"/>
      <c r="G8" s="21"/>
      <c r="H8" s="21"/>
      <c r="I8" s="21"/>
      <c r="J8" s="22"/>
      <c r="K8" t="s">
        <v>79</v>
      </c>
    </row>
    <row r="9" ht="16.3" customHeight="1" spans="1:11">
      <c r="A9" s="20" t="s">
        <v>19</v>
      </c>
      <c r="B9" s="22"/>
      <c r="C9" s="23" t="s">
        <v>80</v>
      </c>
      <c r="D9" s="23" t="s">
        <v>81</v>
      </c>
      <c r="E9" s="23" t="s">
        <v>82</v>
      </c>
      <c r="F9" s="24" t="s">
        <v>23</v>
      </c>
      <c r="G9" s="25">
        <v>78</v>
      </c>
      <c r="H9" s="26">
        <v>91.05</v>
      </c>
      <c r="I9" s="32"/>
      <c r="J9" s="33">
        <f>H9*0.85</f>
        <v>77.3925</v>
      </c>
      <c r="K9" t="s">
        <v>1</v>
      </c>
    </row>
    <row r="10" ht="16.3" customHeight="1" spans="1:11">
      <c r="A10" s="20" t="s">
        <v>24</v>
      </c>
      <c r="B10" s="22"/>
      <c r="C10" s="23" t="s">
        <v>83</v>
      </c>
      <c r="D10" s="23" t="s">
        <v>81</v>
      </c>
      <c r="E10" s="23" t="s">
        <v>84</v>
      </c>
      <c r="F10" s="24" t="s">
        <v>23</v>
      </c>
      <c r="G10" s="25">
        <v>15</v>
      </c>
      <c r="H10" s="26">
        <v>172.08</v>
      </c>
      <c r="I10" s="32"/>
      <c r="J10" s="33">
        <f>H10*0.85</f>
        <v>146.268</v>
      </c>
      <c r="K10" t="s">
        <v>1</v>
      </c>
    </row>
    <row r="11" ht="97.65" customHeight="1" spans="1:11">
      <c r="A11" s="20" t="s">
        <v>27</v>
      </c>
      <c r="B11" s="22"/>
      <c r="C11" s="23" t="s">
        <v>85</v>
      </c>
      <c r="D11" s="23" t="s">
        <v>86</v>
      </c>
      <c r="E11" s="23" t="s">
        <v>87</v>
      </c>
      <c r="F11" s="24" t="s">
        <v>47</v>
      </c>
      <c r="G11" s="25">
        <v>3000</v>
      </c>
      <c r="H11" s="26">
        <v>137.5</v>
      </c>
      <c r="I11" s="32"/>
      <c r="J11" s="33">
        <f>H11*0.85</f>
        <v>116.875</v>
      </c>
      <c r="K11" t="s">
        <v>1</v>
      </c>
    </row>
  </sheetData>
  <mergeCells count="21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topLeftCell="A19" workbookViewId="0">
      <selection activeCell="H31" sqref="H31"/>
    </sheetView>
  </sheetViews>
  <sheetFormatPr defaultColWidth="10.2857142857143" defaultRowHeight="15" outlineLevelCol="7"/>
  <cols>
    <col min="1" max="1" width="5.01904761904762" style="1" customWidth="1"/>
    <col min="2" max="2" width="10.3047619047619" style="1" customWidth="1"/>
    <col min="3" max="3" width="19.9428571428571" style="1" customWidth="1"/>
    <col min="4" max="4" width="18.9904761904762" style="1" customWidth="1"/>
    <col min="5" max="5" width="7.32380952380952" style="1" customWidth="1"/>
    <col min="6" max="6" width="7.73333333333333" style="1" customWidth="1"/>
    <col min="7" max="7" width="8.68571428571429" style="1" customWidth="1"/>
    <col min="8" max="8" width="9.08571428571429" style="1" customWidth="1"/>
    <col min="9" max="16384" width="10.2857142857143" style="1"/>
  </cols>
  <sheetData>
    <row r="1" ht="90" customHeight="1" spans="1:8">
      <c r="A1" s="2" t="s">
        <v>88</v>
      </c>
      <c r="B1" s="2"/>
      <c r="C1" s="2"/>
      <c r="D1" s="2"/>
      <c r="E1" s="2"/>
      <c r="F1" s="2"/>
      <c r="G1" s="2"/>
      <c r="H1" s="2"/>
    </row>
    <row r="2" ht="17.8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17.05" customHeight="1" spans="1:8">
      <c r="A3" s="4" t="s">
        <v>2</v>
      </c>
      <c r="B3" s="4"/>
      <c r="C3" s="4"/>
      <c r="D3" s="4"/>
      <c r="E3" s="4"/>
      <c r="F3" s="4"/>
      <c r="G3" s="3" t="s">
        <v>76</v>
      </c>
      <c r="H3" s="3"/>
    </row>
    <row r="4" ht="31" customHeight="1" spans="1:8">
      <c r="A4" s="5" t="s">
        <v>4</v>
      </c>
      <c r="B4" s="5" t="s">
        <v>89</v>
      </c>
      <c r="C4" s="5" t="s">
        <v>90</v>
      </c>
      <c r="D4" s="5" t="s">
        <v>91</v>
      </c>
      <c r="E4" s="5" t="s">
        <v>92</v>
      </c>
      <c r="F4" s="6" t="s">
        <v>93</v>
      </c>
      <c r="G4" s="5" t="s">
        <v>94</v>
      </c>
      <c r="H4" s="6" t="s">
        <v>12</v>
      </c>
    </row>
    <row r="5" ht="27.9" customHeight="1" spans="1:8">
      <c r="A5" s="6" t="s">
        <v>19</v>
      </c>
      <c r="B5" s="7" t="s">
        <v>95</v>
      </c>
      <c r="C5" s="7" t="s">
        <v>96</v>
      </c>
      <c r="D5" s="7" t="s">
        <v>97</v>
      </c>
      <c r="E5" s="6" t="s">
        <v>98</v>
      </c>
      <c r="F5" s="8">
        <v>15581.336</v>
      </c>
      <c r="G5" s="8">
        <v>3.395</v>
      </c>
      <c r="H5" s="9">
        <f>G5*0.85</f>
        <v>2.88575</v>
      </c>
    </row>
    <row r="6" ht="16.3" customHeight="1" spans="1:8">
      <c r="A6" s="6" t="s">
        <v>24</v>
      </c>
      <c r="B6" s="7" t="s">
        <v>99</v>
      </c>
      <c r="C6" s="7" t="s">
        <v>100</v>
      </c>
      <c r="D6" s="7" t="s">
        <v>101</v>
      </c>
      <c r="E6" s="6" t="s">
        <v>102</v>
      </c>
      <c r="F6" s="8">
        <v>0.303</v>
      </c>
      <c r="G6" s="8">
        <v>3166</v>
      </c>
      <c r="H6" s="9">
        <f t="shared" ref="H6:H32" si="0">G6*0.85</f>
        <v>2691.1</v>
      </c>
    </row>
    <row r="7" ht="16.3" customHeight="1" spans="1:8">
      <c r="A7" s="6" t="s">
        <v>27</v>
      </c>
      <c r="B7" s="7" t="s">
        <v>103</v>
      </c>
      <c r="C7" s="7" t="s">
        <v>100</v>
      </c>
      <c r="D7" s="7" t="s">
        <v>104</v>
      </c>
      <c r="E7" s="6" t="s">
        <v>102</v>
      </c>
      <c r="F7" s="8">
        <v>16.103</v>
      </c>
      <c r="G7" s="8">
        <v>3310</v>
      </c>
      <c r="H7" s="9">
        <f t="shared" si="0"/>
        <v>2813.5</v>
      </c>
    </row>
    <row r="8" ht="16.3" customHeight="1" spans="1:8">
      <c r="A8" s="6" t="s">
        <v>33</v>
      </c>
      <c r="B8" s="7" t="s">
        <v>105</v>
      </c>
      <c r="C8" s="7" t="s">
        <v>100</v>
      </c>
      <c r="D8" s="7" t="s">
        <v>106</v>
      </c>
      <c r="E8" s="6" t="s">
        <v>102</v>
      </c>
      <c r="F8" s="8">
        <v>0.649</v>
      </c>
      <c r="G8" s="8">
        <v>3212</v>
      </c>
      <c r="H8" s="9">
        <f t="shared" si="0"/>
        <v>2730.2</v>
      </c>
    </row>
    <row r="9" ht="16.3" customHeight="1" spans="1:8">
      <c r="A9" s="6" t="s">
        <v>36</v>
      </c>
      <c r="B9" s="7" t="s">
        <v>107</v>
      </c>
      <c r="C9" s="7" t="s">
        <v>100</v>
      </c>
      <c r="D9" s="7" t="s">
        <v>108</v>
      </c>
      <c r="E9" s="6" t="s">
        <v>102</v>
      </c>
      <c r="F9" s="8">
        <v>1.858</v>
      </c>
      <c r="G9" s="8">
        <v>3166</v>
      </c>
      <c r="H9" s="9">
        <f t="shared" si="0"/>
        <v>2691.1</v>
      </c>
    </row>
    <row r="10" ht="16.3" customHeight="1" spans="1:8">
      <c r="A10" s="6" t="s">
        <v>39</v>
      </c>
      <c r="B10" s="7" t="s">
        <v>109</v>
      </c>
      <c r="C10" s="7" t="s">
        <v>100</v>
      </c>
      <c r="D10" s="7" t="s">
        <v>110</v>
      </c>
      <c r="E10" s="6" t="s">
        <v>102</v>
      </c>
      <c r="F10" s="8">
        <v>0.017</v>
      </c>
      <c r="G10" s="8">
        <v>3128</v>
      </c>
      <c r="H10" s="9">
        <f t="shared" si="0"/>
        <v>2658.8</v>
      </c>
    </row>
    <row r="11" ht="16.3" customHeight="1" spans="1:8">
      <c r="A11" s="6" t="s">
        <v>43</v>
      </c>
      <c r="B11" s="7" t="s">
        <v>111</v>
      </c>
      <c r="C11" s="7" t="s">
        <v>112</v>
      </c>
      <c r="D11" s="7" t="s">
        <v>113</v>
      </c>
      <c r="E11" s="6" t="s">
        <v>102</v>
      </c>
      <c r="F11" s="8">
        <v>2.567</v>
      </c>
      <c r="G11" s="8">
        <v>3308</v>
      </c>
      <c r="H11" s="9">
        <f t="shared" si="0"/>
        <v>2811.8</v>
      </c>
    </row>
    <row r="12" ht="16.3" customHeight="1" spans="1:8">
      <c r="A12" s="6" t="s">
        <v>50</v>
      </c>
      <c r="B12" s="7" t="s">
        <v>114</v>
      </c>
      <c r="C12" s="7" t="s">
        <v>115</v>
      </c>
      <c r="D12" s="7" t="s">
        <v>116</v>
      </c>
      <c r="E12" s="6" t="s">
        <v>98</v>
      </c>
      <c r="F12" s="8">
        <v>568.272</v>
      </c>
      <c r="G12" s="8">
        <v>3.346</v>
      </c>
      <c r="H12" s="9">
        <f t="shared" si="0"/>
        <v>2.8441</v>
      </c>
    </row>
    <row r="13" ht="27.9" customHeight="1" spans="1:8">
      <c r="A13" s="6" t="s">
        <v>53</v>
      </c>
      <c r="B13" s="7" t="s">
        <v>117</v>
      </c>
      <c r="C13" s="7" t="s">
        <v>115</v>
      </c>
      <c r="D13" s="7" t="s">
        <v>118</v>
      </c>
      <c r="E13" s="6" t="s">
        <v>119</v>
      </c>
      <c r="F13" s="8">
        <v>1889.254</v>
      </c>
      <c r="G13" s="8">
        <v>3.367</v>
      </c>
      <c r="H13" s="9">
        <f t="shared" si="0"/>
        <v>2.86195</v>
      </c>
    </row>
    <row r="14" ht="16.3" customHeight="1" spans="1:8">
      <c r="A14" s="6" t="s">
        <v>56</v>
      </c>
      <c r="B14" s="7" t="s">
        <v>120</v>
      </c>
      <c r="C14" s="7" t="s">
        <v>115</v>
      </c>
      <c r="D14" s="7" t="s">
        <v>121</v>
      </c>
      <c r="E14" s="6" t="s">
        <v>102</v>
      </c>
      <c r="F14" s="8">
        <v>3.43</v>
      </c>
      <c r="G14" s="8">
        <v>3263</v>
      </c>
      <c r="H14" s="9">
        <f t="shared" si="0"/>
        <v>2773.55</v>
      </c>
    </row>
    <row r="15" ht="16.3" customHeight="1" spans="1:8">
      <c r="A15" s="6" t="s">
        <v>59</v>
      </c>
      <c r="B15" s="7" t="s">
        <v>122</v>
      </c>
      <c r="C15" s="7" t="s">
        <v>115</v>
      </c>
      <c r="D15" s="7" t="s">
        <v>123</v>
      </c>
      <c r="E15" s="6" t="s">
        <v>102</v>
      </c>
      <c r="F15" s="8">
        <v>2.446</v>
      </c>
      <c r="G15" s="8">
        <v>3263</v>
      </c>
      <c r="H15" s="9">
        <f t="shared" si="0"/>
        <v>2773.55</v>
      </c>
    </row>
    <row r="16" ht="16.3" customHeight="1" spans="1:8">
      <c r="A16" s="6" t="s">
        <v>63</v>
      </c>
      <c r="B16" s="7" t="s">
        <v>124</v>
      </c>
      <c r="C16" s="7" t="s">
        <v>115</v>
      </c>
      <c r="D16" s="7" t="s">
        <v>125</v>
      </c>
      <c r="E16" s="6" t="s">
        <v>102</v>
      </c>
      <c r="F16" s="8">
        <v>0.77</v>
      </c>
      <c r="G16" s="8">
        <v>3367</v>
      </c>
      <c r="H16" s="9">
        <f t="shared" si="0"/>
        <v>2861.95</v>
      </c>
    </row>
    <row r="17" ht="27.9" customHeight="1" spans="1:8">
      <c r="A17" s="6" t="s">
        <v>67</v>
      </c>
      <c r="B17" s="7" t="s">
        <v>126</v>
      </c>
      <c r="C17" s="7" t="s">
        <v>127</v>
      </c>
      <c r="D17" s="7" t="s">
        <v>128</v>
      </c>
      <c r="E17" s="6" t="s">
        <v>98</v>
      </c>
      <c r="F17" s="8">
        <v>28000.479</v>
      </c>
      <c r="G17" s="8">
        <v>0.336</v>
      </c>
      <c r="H17" s="9">
        <f t="shared" si="0"/>
        <v>0.2856</v>
      </c>
    </row>
    <row r="18" ht="16.3" customHeight="1" spans="1:8">
      <c r="A18" s="6" t="s">
        <v>72</v>
      </c>
      <c r="B18" s="7" t="s">
        <v>129</v>
      </c>
      <c r="C18" s="7" t="s">
        <v>127</v>
      </c>
      <c r="D18" s="7" t="s">
        <v>130</v>
      </c>
      <c r="E18" s="6" t="s">
        <v>98</v>
      </c>
      <c r="F18" s="8">
        <v>712.494</v>
      </c>
      <c r="G18" s="8">
        <v>0.372</v>
      </c>
      <c r="H18" s="9">
        <f t="shared" si="0"/>
        <v>0.3162</v>
      </c>
    </row>
    <row r="19" ht="27.9" customHeight="1" spans="1:8">
      <c r="A19" s="6" t="s">
        <v>131</v>
      </c>
      <c r="B19" s="7" t="s">
        <v>132</v>
      </c>
      <c r="C19" s="7" t="s">
        <v>133</v>
      </c>
      <c r="D19" s="7" t="s">
        <v>130</v>
      </c>
      <c r="E19" s="6" t="s">
        <v>98</v>
      </c>
      <c r="F19" s="8">
        <v>1436078.424</v>
      </c>
      <c r="G19" s="8">
        <v>0.314</v>
      </c>
      <c r="H19" s="9">
        <f t="shared" si="0"/>
        <v>0.2669</v>
      </c>
    </row>
    <row r="20" ht="27.9" customHeight="1" spans="1:8">
      <c r="A20" s="6" t="s">
        <v>134</v>
      </c>
      <c r="B20" s="7" t="s">
        <v>135</v>
      </c>
      <c r="C20" s="7" t="s">
        <v>136</v>
      </c>
      <c r="D20" s="7" t="s">
        <v>137</v>
      </c>
      <c r="E20" s="6" t="s">
        <v>138</v>
      </c>
      <c r="F20" s="8">
        <v>0.462</v>
      </c>
      <c r="G20" s="8">
        <v>348.74</v>
      </c>
      <c r="H20" s="9">
        <f t="shared" si="0"/>
        <v>296.429</v>
      </c>
    </row>
    <row r="21" ht="27.9" customHeight="1" spans="1:8">
      <c r="A21" s="6" t="s">
        <v>139</v>
      </c>
      <c r="B21" s="7" t="s">
        <v>140</v>
      </c>
      <c r="C21" s="7" t="s">
        <v>141</v>
      </c>
      <c r="D21" s="7" t="s">
        <v>142</v>
      </c>
      <c r="E21" s="6" t="s">
        <v>138</v>
      </c>
      <c r="F21" s="8">
        <v>2.128</v>
      </c>
      <c r="G21" s="8">
        <v>342.41</v>
      </c>
      <c r="H21" s="9">
        <f t="shared" si="0"/>
        <v>291.0485</v>
      </c>
    </row>
    <row r="22" ht="27.9" customHeight="1" spans="1:8">
      <c r="A22" s="6" t="s">
        <v>143</v>
      </c>
      <c r="B22" s="7" t="s">
        <v>144</v>
      </c>
      <c r="C22" s="7" t="s">
        <v>141</v>
      </c>
      <c r="D22" s="7" t="s">
        <v>145</v>
      </c>
      <c r="E22" s="6" t="s">
        <v>138</v>
      </c>
      <c r="F22" s="8">
        <v>91.833</v>
      </c>
      <c r="G22" s="8">
        <v>340.6</v>
      </c>
      <c r="H22" s="9">
        <f t="shared" si="0"/>
        <v>289.51</v>
      </c>
    </row>
    <row r="23" ht="27.9" customHeight="1" spans="1:8">
      <c r="A23" s="6" t="s">
        <v>146</v>
      </c>
      <c r="B23" s="7" t="s">
        <v>147</v>
      </c>
      <c r="C23" s="7" t="s">
        <v>141</v>
      </c>
      <c r="D23" s="7" t="s">
        <v>148</v>
      </c>
      <c r="E23" s="6" t="s">
        <v>138</v>
      </c>
      <c r="F23" s="8">
        <v>313.298</v>
      </c>
      <c r="G23" s="8">
        <v>355.38</v>
      </c>
      <c r="H23" s="9">
        <f t="shared" si="0"/>
        <v>302.073</v>
      </c>
    </row>
    <row r="24" ht="27.9" customHeight="1" spans="1:8">
      <c r="A24" s="6" t="s">
        <v>149</v>
      </c>
      <c r="B24" s="7" t="s">
        <v>150</v>
      </c>
      <c r="C24" s="7" t="s">
        <v>141</v>
      </c>
      <c r="D24" s="7" t="s">
        <v>151</v>
      </c>
      <c r="E24" s="6" t="s">
        <v>138</v>
      </c>
      <c r="F24" s="8">
        <v>420.87</v>
      </c>
      <c r="G24" s="8">
        <v>367.33</v>
      </c>
      <c r="H24" s="9">
        <f t="shared" si="0"/>
        <v>312.2305</v>
      </c>
    </row>
    <row r="25" ht="27.9" customHeight="1" spans="1:8">
      <c r="A25" s="6" t="s">
        <v>152</v>
      </c>
      <c r="B25" s="7" t="s">
        <v>153</v>
      </c>
      <c r="C25" s="7" t="s">
        <v>154</v>
      </c>
      <c r="D25" s="7" t="s">
        <v>155</v>
      </c>
      <c r="E25" s="6" t="s">
        <v>138</v>
      </c>
      <c r="F25" s="8">
        <v>23.157</v>
      </c>
      <c r="G25" s="8">
        <v>385.96</v>
      </c>
      <c r="H25" s="9">
        <f t="shared" si="0"/>
        <v>328.066</v>
      </c>
    </row>
    <row r="26" ht="27.9" customHeight="1" spans="1:8">
      <c r="A26" s="6" t="s">
        <v>156</v>
      </c>
      <c r="B26" s="7" t="s">
        <v>157</v>
      </c>
      <c r="C26" s="7" t="s">
        <v>154</v>
      </c>
      <c r="D26" s="7" t="s">
        <v>158</v>
      </c>
      <c r="E26" s="6" t="s">
        <v>138</v>
      </c>
      <c r="F26" s="8">
        <v>148.463</v>
      </c>
      <c r="G26" s="8">
        <v>383.81</v>
      </c>
      <c r="H26" s="9">
        <f t="shared" si="0"/>
        <v>326.2385</v>
      </c>
    </row>
    <row r="27" ht="27.9" customHeight="1" spans="1:8">
      <c r="A27" s="6" t="s">
        <v>159</v>
      </c>
      <c r="B27" s="7" t="s">
        <v>160</v>
      </c>
      <c r="C27" s="7" t="s">
        <v>154</v>
      </c>
      <c r="D27" s="7" t="s">
        <v>161</v>
      </c>
      <c r="E27" s="6" t="s">
        <v>138</v>
      </c>
      <c r="F27" s="8">
        <v>43.848</v>
      </c>
      <c r="G27" s="8">
        <v>400.24</v>
      </c>
      <c r="H27" s="9">
        <f t="shared" si="0"/>
        <v>340.204</v>
      </c>
    </row>
    <row r="28" ht="27.9" customHeight="1" spans="1:8">
      <c r="A28" s="6" t="s">
        <v>162</v>
      </c>
      <c r="B28" s="7" t="s">
        <v>163</v>
      </c>
      <c r="C28" s="7" t="s">
        <v>164</v>
      </c>
      <c r="D28" s="7" t="s">
        <v>165</v>
      </c>
      <c r="E28" s="6" t="s">
        <v>138</v>
      </c>
      <c r="F28" s="8">
        <v>1421</v>
      </c>
      <c r="G28" s="8">
        <v>360.22</v>
      </c>
      <c r="H28" s="9">
        <f t="shared" si="0"/>
        <v>306.187</v>
      </c>
    </row>
    <row r="29" ht="16.3" customHeight="1" spans="1:8">
      <c r="A29" s="6" t="s">
        <v>166</v>
      </c>
      <c r="B29" s="7" t="s">
        <v>167</v>
      </c>
      <c r="C29" s="7" t="s">
        <v>168</v>
      </c>
      <c r="D29" s="7" t="s">
        <v>169</v>
      </c>
      <c r="E29" s="6" t="s">
        <v>138</v>
      </c>
      <c r="F29" s="8">
        <v>8.688</v>
      </c>
      <c r="G29" s="8">
        <v>277.78</v>
      </c>
      <c r="H29" s="9">
        <f t="shared" si="0"/>
        <v>236.113</v>
      </c>
    </row>
    <row r="30" ht="16.3" customHeight="1" spans="1:8">
      <c r="A30" s="6" t="s">
        <v>170</v>
      </c>
      <c r="B30" s="7" t="s">
        <v>171</v>
      </c>
      <c r="C30" s="7" t="s">
        <v>168</v>
      </c>
      <c r="D30" s="7" t="s">
        <v>172</v>
      </c>
      <c r="E30" s="6" t="s">
        <v>138</v>
      </c>
      <c r="F30" s="8">
        <v>0.219</v>
      </c>
      <c r="G30" s="8">
        <v>294.87</v>
      </c>
      <c r="H30" s="9">
        <f t="shared" si="0"/>
        <v>250.6395</v>
      </c>
    </row>
    <row r="31" ht="27.9" customHeight="1" spans="1:8">
      <c r="A31" s="6" t="s">
        <v>173</v>
      </c>
      <c r="B31" s="7" t="s">
        <v>174</v>
      </c>
      <c r="C31" s="7" t="s">
        <v>175</v>
      </c>
      <c r="D31" s="7" t="s">
        <v>176</v>
      </c>
      <c r="E31" s="6" t="s">
        <v>138</v>
      </c>
      <c r="F31" s="8">
        <v>1494.121</v>
      </c>
      <c r="G31" s="8">
        <v>351.34</v>
      </c>
      <c r="H31" s="9">
        <f t="shared" si="0"/>
        <v>298.639</v>
      </c>
    </row>
  </sheetData>
  <mergeCells count="4">
    <mergeCell ref="A1:H1"/>
    <mergeCell ref="A2:H2"/>
    <mergeCell ref="A3:F3"/>
    <mergeCell ref="G3:H3"/>
  </mergeCells>
  <pageMargins left="0.78740157480315" right="0" top="0.7874015748031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附表1</vt:lpstr>
      <vt:lpstr>附表2</vt:lpstr>
      <vt:lpstr>附表3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2025-03-26T17:14:00Z</dcterms:created>
  <dcterms:modified xsi:type="dcterms:W3CDTF">2025-03-27T01:26:35Z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A57B1423016447B88B0866B841D1FC9A_12</vt:lpwstr>
  </property>
  <property fmtid="{D5CDD505-2E9C-101B-9397-08002B2CF9AE}" pid="3" name="KSOProductBuildVer">
    <vt:lpwstr>2052-12.1.0.20305</vt:lpwstr>
  </property>
</Properties>
</file>